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<sst xmlns="http://schemas.openxmlformats.org/spreadsheetml/2006/main" count="31" uniqueCount="31">
  <si>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Sistema para el Desarrollo Integral de la Familia del Municipio de Valle de Santiago, Gto.
Estado Analítico del Activo
Del 1 de Enero al 31 de Diciembre de 2025
(Cifras en Pesos)</t>
  </si>
  <si>
    <t>Concepto</t>
  </si>
  <si>
    <t>Saldo Inicial</t>
  </si>
  <si>
    <t>Cargos del Periodo</t>
  </si>
  <si>
    <t>Abonos del Periodo</t>
  </si>
  <si>
    <t>Saldo Final</t>
  </si>
  <si>
    <t>Variación del Periodo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</si>
  <si>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</si>
  <si>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</si>
  <si>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</si>
  <si>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</si>
  <si>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</si>
  <si>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</si>
  <si>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</si>
  <si>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</si>
  <si>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</si>
  <si>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</si>
  <si>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</si>
  <si>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</si>
  <si>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</si>
  <si>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</si>
  <si>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</si>
  <si>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</si>
  <si>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</si>
  <si>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</si>
  <si>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</si>
  <si>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</si>
  <si>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>AZALIA ILEANA DELGADO MEDINA</t>
  </si>
  <si>
    <t>ANDRES MOSQUEDA JUAREZ</t>
  </si>
  <si>
    <t>DIRECTORA GENERAL DEL SMDIF</t>
  </si>
  <si>
    <t>DIRECTORA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</si>
</sst>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€-2]* #,##0.00_-;\-[$€-2]* #,##0.00_-;_-[$€-2]* &quot;-&quot;??_-"/>
    <numFmt numFmtId="179" formatCode="_-* #,##0.00_-;\-* #,##0.00_-;_-* &quot;-&quot;??_-;_-@_-"/>
    <numFmt numFmtId="180" formatCode="_-&quot;$&quot;* #,##0.00_-;\-&quot;$&quot;* #,##0.00_-;_-&quot;$&quot;* &quot;-&quot;??_-;_-@_-"/>
  </numFmts>
  <fonts count="26"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8" fontId="3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1" fillId="2" borderId="1" xfId="56" applyFont="1" applyFill="1" applyBorder="1" applyAlignment="1" applyProtection="1">
      <alignment horizontal="center" vertical="center" wrapText="1"/>
      <protection locked="0"/>
    </xf>
    <xf numFmtId="0" fontId="1" fillId="2" borderId="2" xfId="56" applyFont="1" applyFill="1" applyBorder="1" applyAlignment="1" applyProtection="1">
      <alignment horizontal="center" vertical="center" wrapText="1"/>
      <protection locked="0"/>
    </xf>
    <xf numFmtId="0" fontId="1" fillId="2" borderId="3" xfId="56" applyFont="1" applyFill="1" applyBorder="1" applyAlignment="1" applyProtection="1">
      <alignment horizontal="center" vertical="center" wrapText="1"/>
      <protection locked="0"/>
    </xf>
    <xf numFmtId="0" fontId="1" fillId="2" borderId="4" xfId="56" applyFont="1" applyFill="1" applyBorder="1" applyAlignment="1">
      <alignment horizontal="center" vertical="center" wrapText="1"/>
    </xf>
    <xf numFmtId="4" fontId="1" fillId="2" borderId="4" xfId="56" applyNumberFormat="1" applyFont="1" applyFill="1" applyBorder="1" applyAlignment="1">
      <alignment horizontal="center" vertical="center" wrapText="1"/>
    </xf>
    <xf numFmtId="0" fontId="1" fillId="0" borderId="4" xfId="56" applyFont="1" applyBorder="1" applyAlignment="1">
      <alignment horizontal="left" vertical="top" indent="1"/>
    </xf>
    <xf numFmtId="3" fontId="1" fillId="0" borderId="4" xfId="56" applyNumberFormat="1" applyFont="1" applyBorder="1" applyAlignment="1" applyProtection="1">
      <alignment vertical="top" wrapText="1"/>
      <protection locked="0"/>
    </xf>
    <xf numFmtId="0" fontId="1" fillId="0" borderId="4" xfId="56" applyFont="1" applyBorder="1" applyAlignment="1">
      <alignment horizontal="left" vertical="top" indent="2"/>
    </xf>
    <xf numFmtId="0" fontId="2" fillId="0" borderId="4" xfId="56" applyFont="1" applyBorder="1" applyAlignment="1">
      <alignment horizontal="left" vertical="top" indent="2"/>
    </xf>
    <xf numFmtId="3" fontId="2" fillId="0" borderId="4" xfId="56" applyNumberFormat="1" applyFont="1" applyBorder="1" applyAlignment="1" applyProtection="1">
      <alignment vertical="top" wrapText="1"/>
      <protection locked="0"/>
    </xf>
    <xf numFmtId="3" fontId="2" fillId="0" borderId="4" xfId="56" applyNumberFormat="1" applyFont="1" applyBorder="1" applyAlignment="1" applyProtection="1">
      <alignment wrapText="1"/>
      <protection locked="0"/>
    </xf>
    <xf numFmtId="0" fontId="3" fillId="0" borderId="0" xfId="56" applyAlignment="1" applyProtection="1">
      <alignment horizontal="left" vertical="top" indent="1"/>
      <protection locked="0"/>
    </xf>
    <xf numFmtId="0" fontId="0" fillId="0" borderId="5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</cellXfs>
  <cellStyles count="64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uro" xfId="49"/>
    <cellStyle name="Millares 2" xfId="50"/>
    <cellStyle name="Millares 2 2" xfId="51"/>
    <cellStyle name="Millares 2 3" xfId="52"/>
    <cellStyle name="Millares 3" xfId="53"/>
    <cellStyle name="Moneda 2" xfId="54"/>
    <cellStyle name="Normal 2" xfId="55"/>
    <cellStyle name="Normal 2 2" xfId="56"/>
    <cellStyle name="Normal 3" xfId="57"/>
    <cellStyle name="Normal 4" xfId="58"/>
    <cellStyle name="Normal 4 2" xfId="59"/>
    <cellStyle name="Normal 5" xfId="60"/>
    <cellStyle name="Normal 5 2" xfId="61"/>
    <cellStyle name="Normal 6" xfId="62"/>
    <cellStyle name="Normal 6 2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workbookViewId="0">
      <selection activeCell="A30" sqref="A30"/>
    </sheetView>
  </sheetViews>
  <sheetFormatPr defaultColWidth="12" defaultRowHeight="11.25" outlineLevelCol="5"/>
  <cols>
    <col min="1" max="1" width="65.8333333333333" style="1" customWidth="1"/>
    <col min="2" max="6" width="20.8333333333333" style="1" customWidth="1"/>
    <col min="7" max="16384" width="12" style="1"/>
  </cols>
  <sheetData>
    <row r="1" ht="45" customHeight="1" spans="1:6">
      <c r="A1" s="2" t="s">
        <v>0</v>
      </c>
      <c r="B1" s="3"/>
      <c r="C1" s="3"/>
      <c r="D1" s="3"/>
      <c r="E1" s="3"/>
      <c r="F1" s="4"/>
    </row>
    <row r="2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>
      <c r="A3" s="7" t="s">
        <v>7</v>
      </c>
      <c r="B3" s="8">
        <f>B4+B12</f>
        <v>4414179.13</v>
      </c>
      <c r="C3" s="8">
        <f t="shared" ref="C3:F3" si="0">C4+C12</f>
        <v>35252497.58</v>
      </c>
      <c r="D3" s="8">
        <f t="shared" si="0"/>
        <v>31500483.64</v>
      </c>
      <c r="E3" s="8">
        <f t="shared" si="0"/>
        <v>8166193.07</v>
      </c>
      <c r="F3" s="8">
        <f t="shared" si="0"/>
        <v>3752013.94</v>
      </c>
    </row>
    <row r="4" spans="1:6">
      <c r="A4" s="9" t="s">
        <v>8</v>
      </c>
      <c r="B4" s="8">
        <f>SUM(B5:B11)</f>
        <v>2978703.63</v>
      </c>
      <c r="C4" s="8">
        <f>SUM(C5:C11)</f>
        <v>34507649.76</v>
      </c>
      <c r="D4" s="8">
        <f>SUM(D5:D11)</f>
        <v>30982408.73</v>
      </c>
      <c r="E4" s="8">
        <f>SUM(E5:E11)</f>
        <v>6503944.66</v>
      </c>
      <c r="F4" s="8">
        <f>SUM(F5:F11)</f>
        <v>3525241.03</v>
      </c>
    </row>
    <row r="5" spans="1:6">
      <c r="A5" s="10" t="s">
        <v>9</v>
      </c>
      <c r="B5" s="11">
        <v>2095578.2</v>
      </c>
      <c r="C5" s="11">
        <v>30618403.3</v>
      </c>
      <c r="D5" s="11">
        <v>27097863.16</v>
      </c>
      <c r="E5" s="11">
        <f>B5+C5-D5</f>
        <v>5616118.34</v>
      </c>
      <c r="F5" s="11">
        <f t="shared" ref="F5:F11" si="1">E5-B5</f>
        <v>3520540.14</v>
      </c>
    </row>
    <row r="6" spans="1:6">
      <c r="A6" s="10" t="s">
        <v>10</v>
      </c>
      <c r="B6" s="11">
        <v>883125.43</v>
      </c>
      <c r="C6" s="11">
        <v>3889246.46</v>
      </c>
      <c r="D6" s="11">
        <v>3884545.57</v>
      </c>
      <c r="E6" s="11">
        <f t="shared" ref="E6:E11" si="2">B6+C6-D6</f>
        <v>887826.32</v>
      </c>
      <c r="F6" s="11">
        <f t="shared" si="1"/>
        <v>4700.88999999978</v>
      </c>
    </row>
    <row r="7" spans="1:6">
      <c r="A7" s="10" t="s">
        <v>11</v>
      </c>
      <c r="B7" s="11">
        <v>0</v>
      </c>
      <c r="C7" s="11">
        <v>0</v>
      </c>
      <c r="D7" s="11">
        <v>0</v>
      </c>
      <c r="E7" s="11">
        <f t="shared" si="2"/>
        <v>0</v>
      </c>
      <c r="F7" s="11">
        <f t="shared" si="1"/>
        <v>0</v>
      </c>
    </row>
    <row r="8" spans="1:6">
      <c r="A8" s="10" t="s">
        <v>12</v>
      </c>
      <c r="B8" s="11">
        <v>0</v>
      </c>
      <c r="C8" s="11">
        <v>0</v>
      </c>
      <c r="D8" s="11">
        <v>0</v>
      </c>
      <c r="E8" s="11">
        <f t="shared" si="2"/>
        <v>0</v>
      </c>
      <c r="F8" s="11">
        <f t="shared" si="1"/>
        <v>0</v>
      </c>
    </row>
    <row r="9" spans="1:6">
      <c r="A9" s="10" t="s">
        <v>13</v>
      </c>
      <c r="B9" s="11">
        <v>0</v>
      </c>
      <c r="C9" s="11">
        <v>0</v>
      </c>
      <c r="D9" s="11">
        <v>0</v>
      </c>
      <c r="E9" s="11">
        <f t="shared" si="2"/>
        <v>0</v>
      </c>
      <c r="F9" s="11">
        <f t="shared" si="1"/>
        <v>0</v>
      </c>
    </row>
    <row r="10" spans="1:6">
      <c r="A10" s="10" t="s">
        <v>14</v>
      </c>
      <c r="B10" s="11">
        <v>0</v>
      </c>
      <c r="C10" s="11">
        <v>0</v>
      </c>
      <c r="D10" s="11">
        <v>0</v>
      </c>
      <c r="E10" s="11">
        <f t="shared" si="2"/>
        <v>0</v>
      </c>
      <c r="F10" s="11">
        <f t="shared" si="1"/>
        <v>0</v>
      </c>
    </row>
    <row r="11" spans="1:6">
      <c r="A11" s="10" t="s">
        <v>15</v>
      </c>
      <c r="B11" s="11">
        <v>0</v>
      </c>
      <c r="C11" s="11">
        <v>0</v>
      </c>
      <c r="D11" s="11">
        <v>0</v>
      </c>
      <c r="E11" s="11">
        <f t="shared" si="2"/>
        <v>0</v>
      </c>
      <c r="F11" s="11">
        <f t="shared" si="1"/>
        <v>0</v>
      </c>
    </row>
    <row r="12" spans="1:6">
      <c r="A12" s="9" t="s">
        <v>16</v>
      </c>
      <c r="B12" s="8">
        <f>SUM(B13:B21)</f>
        <v>1435475.5</v>
      </c>
      <c r="C12" s="8">
        <f>SUM(C13:C21)</f>
        <v>744847.82</v>
      </c>
      <c r="D12" s="8">
        <f>SUM(D13:D21)</f>
        <v>518074.91</v>
      </c>
      <c r="E12" s="8">
        <f>SUM(E13:E21)</f>
        <v>1662248.41</v>
      </c>
      <c r="F12" s="8">
        <f>SUM(F13:F21)</f>
        <v>226772.91</v>
      </c>
    </row>
    <row r="13" spans="1:6">
      <c r="A13" s="10" t="s">
        <v>17</v>
      </c>
      <c r="B13" s="11">
        <v>0</v>
      </c>
      <c r="C13" s="11">
        <v>0</v>
      </c>
      <c r="D13" s="11">
        <v>0</v>
      </c>
      <c r="E13" s="11">
        <f>B13+C13-D13</f>
        <v>0</v>
      </c>
      <c r="F13" s="11">
        <f t="shared" ref="F13:F21" si="3">E13-B13</f>
        <v>0</v>
      </c>
    </row>
    <row r="14" spans="1:6">
      <c r="A14" s="10" t="s">
        <v>18</v>
      </c>
      <c r="B14" s="12">
        <v>0</v>
      </c>
      <c r="C14" s="12">
        <v>0</v>
      </c>
      <c r="D14" s="12">
        <v>0</v>
      </c>
      <c r="E14" s="12">
        <f t="shared" ref="E14:E21" si="4">B14+C14-D14</f>
        <v>0</v>
      </c>
      <c r="F14" s="12">
        <f t="shared" si="3"/>
        <v>0</v>
      </c>
    </row>
    <row r="15" spans="1:6">
      <c r="A15" s="10" t="s">
        <v>19</v>
      </c>
      <c r="B15" s="12">
        <v>1006074.33</v>
      </c>
      <c r="C15" s="12">
        <v>0</v>
      </c>
      <c r="D15" s="12">
        <v>0</v>
      </c>
      <c r="E15" s="12">
        <f t="shared" si="4"/>
        <v>1006074.33</v>
      </c>
      <c r="F15" s="12">
        <f t="shared" si="3"/>
        <v>0</v>
      </c>
    </row>
    <row r="16" spans="1:6">
      <c r="A16" s="10" t="s">
        <v>20</v>
      </c>
      <c r="B16" s="11">
        <v>3039585.72</v>
      </c>
      <c r="C16" s="11">
        <v>744847.82</v>
      </c>
      <c r="D16" s="11">
        <v>372423.91</v>
      </c>
      <c r="E16" s="11">
        <f t="shared" si="4"/>
        <v>3412009.63</v>
      </c>
      <c r="F16" s="11">
        <f t="shared" si="3"/>
        <v>372423.91</v>
      </c>
    </row>
    <row r="17" spans="1:6">
      <c r="A17" s="10" t="s">
        <v>21</v>
      </c>
      <c r="B17" s="11">
        <v>35297.24</v>
      </c>
      <c r="C17" s="11">
        <v>0</v>
      </c>
      <c r="D17" s="11">
        <v>0</v>
      </c>
      <c r="E17" s="11">
        <f t="shared" si="4"/>
        <v>35297.24</v>
      </c>
      <c r="F17" s="11">
        <f t="shared" si="3"/>
        <v>0</v>
      </c>
    </row>
    <row r="18" spans="1:6">
      <c r="A18" s="10" t="s">
        <v>22</v>
      </c>
      <c r="B18" s="11">
        <v>-2645481.79</v>
      </c>
      <c r="C18" s="11">
        <v>0</v>
      </c>
      <c r="D18" s="11">
        <v>145651</v>
      </c>
      <c r="E18" s="11">
        <f t="shared" si="4"/>
        <v>-2791132.79</v>
      </c>
      <c r="F18" s="11">
        <f t="shared" si="3"/>
        <v>-145651</v>
      </c>
    </row>
    <row r="19" spans="1:6">
      <c r="A19" s="10" t="s">
        <v>23</v>
      </c>
      <c r="B19" s="11">
        <v>0</v>
      </c>
      <c r="C19" s="11">
        <v>0</v>
      </c>
      <c r="D19" s="11">
        <v>0</v>
      </c>
      <c r="E19" s="11">
        <f t="shared" si="4"/>
        <v>0</v>
      </c>
      <c r="F19" s="11">
        <f t="shared" si="3"/>
        <v>0</v>
      </c>
    </row>
    <row r="20" spans="1:6">
      <c r="A20" s="10" t="s">
        <v>24</v>
      </c>
      <c r="B20" s="11">
        <v>0</v>
      </c>
      <c r="C20" s="11">
        <v>0</v>
      </c>
      <c r="D20" s="11">
        <v>0</v>
      </c>
      <c r="E20" s="11">
        <f t="shared" si="4"/>
        <v>0</v>
      </c>
      <c r="F20" s="11">
        <f t="shared" si="3"/>
        <v>0</v>
      </c>
    </row>
    <row r="21" spans="1:6">
      <c r="A21" s="10" t="s">
        <v>25</v>
      </c>
      <c r="B21" s="11">
        <v>0</v>
      </c>
      <c r="C21" s="11">
        <v>0</v>
      </c>
      <c r="D21" s="11">
        <v>0</v>
      </c>
      <c r="E21" s="11">
        <f t="shared" si="4"/>
        <v>0</v>
      </c>
      <c r="F21" s="11">
        <f t="shared" si="3"/>
        <v>0</v>
      </c>
    </row>
    <row r="23" ht="12.75" spans="1:1">
      <c r="A23" s="13" t="s">
        <v>26</v>
      </c>
    </row>
    <row r="29" spans="1:6">
      <c r="A29" s="14"/>
      <c r="D29" s="14"/>
      <c r="E29" s="14"/>
      <c r="F29" s="14"/>
    </row>
    <row r="30" ht="14.25" customHeight="1" spans="1:6">
      <c r="A30" s="15" t="s">
        <v>27</v>
      </c>
      <c r="D30" s="16" t="s">
        <v>28</v>
      </c>
      <c r="E30" s="16"/>
      <c r="F30" s="16"/>
    </row>
    <row r="31" ht="17.25" customHeight="1" spans="1:6">
      <c r="A31" s="15" t="s">
        <v>29</v>
      </c>
      <c r="D31" s="15" t="s">
        <v>30</v>
      </c>
      <c r="E31" s="15"/>
      <c r="F31" s="15"/>
    </row>
  </sheetData>
  <sheetProtection formatCells="0" formatColumns="0" formatRows="0" autoFilter="0"/>
  <mergeCells count="3">
    <mergeCell ref="A1:F1"/>
    <mergeCell ref="D30:F30"/>
    <mergeCell ref="D31:F31"/>
  </mergeCells>
  <pageMargins left="0.78740157480315" right="0.78740157480315" top="0.748031496062992" bottom="0.748031496062992" header="0.31496062992126" footer="0.31496062992126"/>
  <pageSetup paperSize="9" scale="64" fitToHeight="0" orientation="portrait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9975A6E-67DC-48ED-89E1-88A2BA5B54CA}">
  <ds:schemaRefs/>
</ds:datastoreItem>
</file>

<file path=customXml/itemProps2.xml><?xml version="1.0" encoding="utf-8"?>
<ds:datastoreItem xmlns:ds="http://schemas.openxmlformats.org/officeDocument/2006/customXml" ds:itemID="{94923DD1-1011-4BD6-A599-A03DCF5595CB}">
  <ds:schemaRefs/>
</ds:datastoreItem>
</file>

<file path=customXml/itemProps3.xml><?xml version="1.0" encoding="utf-8"?>
<ds:datastoreItem xmlns:ds="http://schemas.openxmlformats.org/officeDocument/2006/customXml" ds:itemID="{D5CE3260-E938-4519-B043-9EF89CF0BA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dif_f</cp:lastModifiedBy>
  <dcterms:created xsi:type="dcterms:W3CDTF">2014-02-09T04:04:00Z</dcterms:created>
  <cp:lastPrinted>2026-01-26T15:51:00Z</cp:lastPrinted>
  <dcterms:modified xsi:type="dcterms:W3CDTF">2026-02-10T20:00:47Z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4E92CC70AF134F02B1D80871EA2DDDF1_12</vt:lpwstr>
  </property>
  <property fmtid="{D5CDD505-2E9C-101B-9397-08002B2CF9AE}" pid="4" name="KSOProductBuildVer">
    <vt:lpwstr>2058-12.2.0.23196</vt:lpwstr>
  </property>
</Properties>
</file>